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Лист1!$A$1:$DL$25</definedName>
  </definedNames>
  <calcPr calcId="125725"/>
</workbook>
</file>

<file path=xl/calcChain.xml><?xml version="1.0" encoding="utf-8"?>
<calcChain xmlns="http://schemas.openxmlformats.org/spreadsheetml/2006/main">
  <c r="M22" i="1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F8"/>
  <c r="E8"/>
  <c r="D8"/>
  <c r="C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<sst xmlns="http://schemas.openxmlformats.org/spreadsheetml/2006/main" count="236" uniqueCount="89">
  <si>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</si>
  <si>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</si>
  <si>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</si>
  <si>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</si>
  <si>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</si>
  <si>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</si>
  <si>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</si>
  <si>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</si>
  <si>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</si>
  <si>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</si>
  <si>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</si>
  <si>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</si>
  <si>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</si>
  <si>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</si>
  <si>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</si>
  <si>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</si>
  <si>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</si>
  <si>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</si>
  <si>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</si>
  <si>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</si>
  <si>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</si>
  <si>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</si>
  <si>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</si>
  <si>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</si>
  <si>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</si>
  <si>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</si>
  <si>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</si>
  <si>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</si>
  <si>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</si>
  <si>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</si>
  <si>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</si>
  <si>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</si>
  <si>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</si>
  <si>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</si>
  <si>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</si>
  <si>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</si>
  <si>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</si>
  <si>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</si>
  <si>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</si>
  <si>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</si>
  <si>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</si>
  <si>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</si>
  <si>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</si>
  <si>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</si>
  <si>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</si>
  <si>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</si>
  <si>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</si>
  <si>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</si>
  <si>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</si>
  <si>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</si>
  <si>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</si>
  <si>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</si>
  <si>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</si>
  <si>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</si>
  <si>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</si>
  <si>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</si>
  <si>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</si>
  <si>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0-0</t>
  </si>
  <si>
    <t>КФХ Барсумян А.Д.</t>
  </si>
  <si>
    <t>75</t>
  </si>
  <si>
    <t>47</t>
  </si>
  <si>
    <t>37</t>
  </si>
  <si>
    <t>29</t>
  </si>
  <si>
    <t>23</t>
  </si>
  <si>
    <t>6</t>
  </si>
  <si>
    <t>14</t>
  </si>
  <si>
    <t>2621</t>
  </si>
  <si>
    <t>5</t>
  </si>
  <si>
    <t>10</t>
  </si>
  <si>
    <t>КФХ Вяткина Т.М.</t>
  </si>
  <si>
    <t>Надой н/т коров на 01.02. 2023</t>
  </si>
  <si>
    <t>38</t>
  </si>
  <si>
    <t>48</t>
  </si>
  <si>
    <t>3,37</t>
  </si>
  <si>
    <t>3,35</t>
  </si>
  <si>
    <t>106</t>
  </si>
  <si>
    <t>39</t>
  </si>
  <si>
    <t>180</t>
  </si>
  <si>
    <t>239</t>
  </si>
  <si>
    <t>12</t>
  </si>
  <si>
    <t>4</t>
  </si>
  <si>
    <t>СВОДКА ПО НАДОЮ МОЛОКА ЗА 16.02.2023 года</t>
  </si>
  <si>
    <t>13</t>
  </si>
  <si>
    <t>11</t>
  </si>
  <si>
    <t>33</t>
  </si>
  <si>
    <t>7</t>
  </si>
  <si>
    <t>15</t>
  </si>
  <si>
    <t>2</t>
  </si>
  <si>
    <t>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</si>
</sst>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>
      <alignment horizontal="center" vertical="center" wrapText="1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="85" zoomScaleNormal="75" zoomScaleSheetLayoutView="85" workbookViewId="0">
      <selection activeCell="Q6" sqref="Q6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40" t="s">
        <v>81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  <c r="CG1" s="140"/>
      <c r="CH1" s="140"/>
      <c r="CI1" s="140"/>
      <c r="CJ1" s="140"/>
      <c r="CK1" s="140"/>
      <c r="CL1" s="140"/>
      <c r="CM1" s="140"/>
      <c r="CN1" s="140"/>
      <c r="CO1" s="140"/>
      <c r="CP1" s="140"/>
      <c r="CQ1" s="140"/>
      <c r="CR1" s="140"/>
      <c r="CS1" s="140"/>
      <c r="CT1" s="140"/>
      <c r="CU1" s="140"/>
      <c r="CV1" s="140"/>
      <c r="CW1" s="140"/>
      <c r="CX1" s="140"/>
      <c r="CY1" s="140"/>
      <c r="CZ1" s="140"/>
      <c r="DA1" s="140"/>
      <c r="DB1" s="140"/>
      <c r="DC1" s="140"/>
      <c r="DD1" s="140"/>
      <c r="DE1" s="140"/>
      <c r="DF1" s="140"/>
      <c r="DG1" s="140"/>
      <c r="DH1" s="140"/>
      <c r="DI1" s="140"/>
      <c r="DJ1" s="140"/>
    </row>
    <row r="2" spans="1:192" ht="12.75" customHeight="1">
      <c r="A2" s="141" t="s">
        <v>24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  <c r="CL2" s="141"/>
      <c r="CM2" s="141"/>
      <c r="CN2" s="141"/>
      <c r="CO2" s="141"/>
      <c r="CP2" s="141"/>
      <c r="CQ2" s="141"/>
      <c r="CR2" s="141"/>
      <c r="CS2" s="141"/>
      <c r="CT2" s="141"/>
      <c r="CU2" s="141"/>
      <c r="CV2" s="141"/>
      <c r="CW2" s="141"/>
      <c r="CX2" s="141"/>
      <c r="CY2" s="141"/>
      <c r="CZ2" s="141"/>
      <c r="DA2" s="141"/>
      <c r="DB2" s="141"/>
      <c r="DC2" s="141"/>
      <c r="DD2" s="141"/>
      <c r="DE2" s="141"/>
      <c r="DF2" s="141"/>
      <c r="DG2" s="141"/>
      <c r="DH2" s="141"/>
      <c r="DI2" s="141"/>
      <c r="DJ2" s="141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42" t="s">
        <v>0</v>
      </c>
      <c r="B4" s="144" t="s">
        <v>1</v>
      </c>
      <c r="C4" s="146" t="s">
        <v>54</v>
      </c>
      <c r="D4" s="147" t="s">
        <v>2</v>
      </c>
      <c r="E4" s="148"/>
      <c r="F4" s="148"/>
      <c r="G4" s="148"/>
      <c r="H4" s="148"/>
      <c r="I4" s="149"/>
      <c r="J4" s="142" t="s">
        <v>53</v>
      </c>
      <c r="K4" s="150" t="s">
        <v>3</v>
      </c>
      <c r="L4" s="142" t="s">
        <v>4</v>
      </c>
      <c r="M4" s="142" t="s">
        <v>5</v>
      </c>
      <c r="N4" s="157" t="s">
        <v>6</v>
      </c>
      <c r="O4" s="158"/>
      <c r="P4" s="142" t="s">
        <v>41</v>
      </c>
      <c r="Q4" s="165" t="s">
        <v>7</v>
      </c>
      <c r="R4" s="166"/>
      <c r="S4" s="147" t="s">
        <v>8</v>
      </c>
      <c r="T4" s="148"/>
      <c r="U4" s="149"/>
      <c r="V4" s="150" t="s">
        <v>9</v>
      </c>
      <c r="W4" s="167" t="s">
        <v>70</v>
      </c>
      <c r="X4" s="168"/>
      <c r="Y4" s="8" t="s">
        <v>49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63" t="s">
        <v>10</v>
      </c>
      <c r="DH4" s="163" t="s">
        <v>10</v>
      </c>
      <c r="DI4" s="152" t="s">
        <v>11</v>
      </c>
      <c r="DJ4" s="154" t="s">
        <v>46</v>
      </c>
    </row>
    <row r="5" spans="1:192" ht="53.25" customHeight="1" thickBot="1">
      <c r="A5" s="143"/>
      <c r="B5" s="145"/>
      <c r="C5" s="146"/>
      <c r="D5" s="155" t="s">
        <v>50</v>
      </c>
      <c r="E5" s="156"/>
      <c r="F5" s="155" t="s">
        <v>51</v>
      </c>
      <c r="G5" s="156"/>
      <c r="H5" s="155" t="s">
        <v>52</v>
      </c>
      <c r="I5" s="156"/>
      <c r="J5" s="143"/>
      <c r="K5" s="151"/>
      <c r="L5" s="143"/>
      <c r="M5" s="143"/>
      <c r="N5" s="85" t="s">
        <v>55</v>
      </c>
      <c r="O5" s="85" t="s">
        <v>44</v>
      </c>
      <c r="P5" s="143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48</v>
      </c>
      <c r="V5" s="151"/>
      <c r="W5" s="86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64"/>
      <c r="DH5" s="164"/>
      <c r="DI5" s="153"/>
      <c r="DJ5" s="154"/>
    </row>
    <row r="6" spans="1:192" s="107" customFormat="1" ht="39" customHeight="1" thickBot="1">
      <c r="A6" s="87" t="s">
        <v>18</v>
      </c>
      <c r="B6" s="88">
        <v>950</v>
      </c>
      <c r="C6" s="89">
        <v>12913</v>
      </c>
      <c r="D6" s="90">
        <v>262</v>
      </c>
      <c r="E6" s="90">
        <v>240</v>
      </c>
      <c r="F6" s="90">
        <v>241</v>
      </c>
      <c r="G6" s="90">
        <v>224</v>
      </c>
      <c r="H6" s="90">
        <v>290</v>
      </c>
      <c r="I6" s="90">
        <v>263</v>
      </c>
      <c r="J6" s="89">
        <v>14025</v>
      </c>
      <c r="K6" s="91">
        <v>93</v>
      </c>
      <c r="L6" s="92">
        <v>4.0999999999999996</v>
      </c>
      <c r="M6" s="93" t="s">
        <v>73</v>
      </c>
      <c r="N6" s="94">
        <v>27.6</v>
      </c>
      <c r="O6" s="95">
        <v>26.6</v>
      </c>
      <c r="P6" s="90">
        <f>H6</f>
        <v>290</v>
      </c>
      <c r="Q6" s="96">
        <v>50</v>
      </c>
      <c r="R6" s="97" t="s">
        <v>88</v>
      </c>
      <c r="S6" s="98">
        <v>71</v>
      </c>
      <c r="T6" s="99">
        <v>12</v>
      </c>
      <c r="U6" s="100">
        <v>119</v>
      </c>
      <c r="V6" s="101"/>
      <c r="W6" s="90">
        <v>336</v>
      </c>
      <c r="X6" s="95">
        <v>29.3</v>
      </c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2"/>
      <c r="BL6" s="102"/>
      <c r="BM6" s="102"/>
      <c r="BN6" s="102"/>
      <c r="BO6" s="102"/>
      <c r="BP6" s="102"/>
      <c r="BQ6" s="102"/>
      <c r="BR6" s="102"/>
      <c r="BS6" s="102"/>
      <c r="BT6" s="102"/>
      <c r="BU6" s="102"/>
      <c r="BV6" s="102"/>
      <c r="BW6" s="102"/>
      <c r="BX6" s="102"/>
      <c r="BY6" s="102"/>
      <c r="BZ6" s="102"/>
      <c r="CA6" s="102"/>
      <c r="CB6" s="102"/>
      <c r="CC6" s="102"/>
      <c r="CD6" s="102"/>
      <c r="CE6" s="102"/>
      <c r="CF6" s="102"/>
      <c r="CG6" s="102"/>
      <c r="CH6" s="102"/>
      <c r="CI6" s="102"/>
      <c r="CJ6" s="102"/>
      <c r="CK6" s="102"/>
      <c r="CL6" s="102"/>
      <c r="CM6" s="102"/>
      <c r="CN6" s="102"/>
      <c r="CO6" s="102"/>
      <c r="CP6" s="102"/>
      <c r="CQ6" s="102"/>
      <c r="CR6" s="102"/>
      <c r="CS6" s="102"/>
      <c r="CT6" s="102"/>
      <c r="CU6" s="102"/>
      <c r="CV6" s="102"/>
      <c r="CW6" s="102"/>
      <c r="CX6" s="102"/>
      <c r="CY6" s="102"/>
      <c r="CZ6" s="102"/>
      <c r="DA6" s="102"/>
      <c r="DB6" s="102"/>
      <c r="DC6" s="102"/>
      <c r="DD6" s="102"/>
      <c r="DE6" s="102"/>
      <c r="DF6" s="102"/>
      <c r="DG6" s="103">
        <v>1600</v>
      </c>
      <c r="DH6" s="104"/>
      <c r="DI6" s="105"/>
      <c r="DJ6" s="104"/>
      <c r="DK6" s="106"/>
      <c r="DL6" s="106"/>
      <c r="DM6" s="106"/>
      <c r="DN6" s="106"/>
      <c r="DO6" s="106"/>
      <c r="DP6" s="106"/>
      <c r="DQ6" s="106"/>
      <c r="DR6" s="106"/>
      <c r="DS6" s="106"/>
      <c r="DT6" s="106"/>
      <c r="DU6" s="106"/>
      <c r="DV6" s="106"/>
      <c r="DW6" s="106"/>
      <c r="DX6" s="106"/>
      <c r="DY6" s="106"/>
      <c r="DZ6" s="106"/>
      <c r="EA6" s="106"/>
      <c r="EB6" s="106"/>
      <c r="EC6" s="106"/>
      <c r="ED6" s="106"/>
      <c r="EE6" s="106"/>
      <c r="EF6" s="106"/>
      <c r="EG6" s="106"/>
      <c r="EH6" s="106"/>
      <c r="EI6" s="106"/>
      <c r="EJ6" s="106"/>
      <c r="EK6" s="106"/>
      <c r="EL6" s="106"/>
      <c r="EM6" s="106"/>
      <c r="EN6" s="106"/>
      <c r="EO6" s="106"/>
      <c r="EP6" s="106"/>
      <c r="EQ6" s="106"/>
      <c r="ER6" s="106"/>
      <c r="ES6" s="106"/>
      <c r="ET6" s="106"/>
      <c r="EU6" s="106"/>
      <c r="EV6" s="106"/>
      <c r="EW6" s="106"/>
      <c r="EX6" s="106"/>
      <c r="EY6" s="106"/>
      <c r="EZ6" s="106"/>
      <c r="FA6" s="106"/>
      <c r="FB6" s="106"/>
      <c r="FC6" s="106"/>
      <c r="FD6" s="106"/>
      <c r="FE6" s="106"/>
      <c r="FF6" s="106"/>
      <c r="FG6" s="106"/>
      <c r="FH6" s="106"/>
      <c r="FI6" s="106"/>
      <c r="FJ6" s="106"/>
      <c r="FK6" s="106"/>
      <c r="FL6" s="106"/>
      <c r="FM6" s="106"/>
      <c r="FN6" s="106"/>
      <c r="FO6" s="106"/>
      <c r="FP6" s="106"/>
      <c r="FQ6" s="106"/>
      <c r="FR6" s="106"/>
      <c r="FS6" s="106"/>
      <c r="FT6" s="106"/>
      <c r="FU6" s="106"/>
      <c r="FV6" s="106"/>
      <c r="FW6" s="106"/>
      <c r="FX6" s="106"/>
      <c r="FY6" s="106"/>
      <c r="FZ6" s="106"/>
      <c r="GA6" s="106"/>
      <c r="GB6" s="106"/>
      <c r="GC6" s="106"/>
      <c r="GD6" s="106"/>
      <c r="GE6" s="106"/>
      <c r="GF6" s="106"/>
      <c r="GG6" s="106"/>
      <c r="GH6" s="106"/>
      <c r="GI6" s="106"/>
      <c r="GJ6" s="106"/>
    </row>
    <row r="7" spans="1:192" s="107" customFormat="1" ht="28.5" customHeight="1" thickBot="1">
      <c r="A7" s="87" t="s">
        <v>20</v>
      </c>
      <c r="B7" s="88">
        <v>250</v>
      </c>
      <c r="C7" s="108">
        <v>504</v>
      </c>
      <c r="D7" s="90">
        <v>11</v>
      </c>
      <c r="E7" s="90">
        <v>11</v>
      </c>
      <c r="F7" s="90">
        <v>8</v>
      </c>
      <c r="G7" s="90">
        <v>9</v>
      </c>
      <c r="H7" s="90">
        <v>9</v>
      </c>
      <c r="I7" s="90">
        <v>10</v>
      </c>
      <c r="J7" s="89">
        <v>356</v>
      </c>
      <c r="K7" s="91">
        <v>70</v>
      </c>
      <c r="L7" s="92">
        <v>3.8</v>
      </c>
      <c r="M7" s="93" t="s">
        <v>21</v>
      </c>
      <c r="N7" s="94">
        <f>D7/B7*100</f>
        <v>4.3999999999999995</v>
      </c>
      <c r="O7" s="95">
        <v>4.4000000000000004</v>
      </c>
      <c r="P7" s="90">
        <f>H7</f>
        <v>9</v>
      </c>
      <c r="Q7" s="96">
        <v>6</v>
      </c>
      <c r="R7" s="97"/>
      <c r="S7" s="98">
        <v>14</v>
      </c>
      <c r="T7" s="99"/>
      <c r="U7" s="100"/>
      <c r="V7" s="101"/>
      <c r="W7" s="90">
        <v>26</v>
      </c>
      <c r="X7" s="95">
        <v>15.1</v>
      </c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9">
        <v>550</v>
      </c>
      <c r="DH7" s="104"/>
      <c r="DI7" s="105"/>
      <c r="DJ7" s="104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6"/>
      <c r="FC7" s="106"/>
      <c r="FD7" s="106"/>
      <c r="FE7" s="106"/>
      <c r="FF7" s="106"/>
      <c r="FG7" s="106"/>
      <c r="FH7" s="106"/>
      <c r="FI7" s="106"/>
      <c r="FJ7" s="106"/>
      <c r="FK7" s="106"/>
      <c r="FL7" s="106"/>
      <c r="FM7" s="106"/>
      <c r="FN7" s="106"/>
      <c r="FO7" s="106"/>
      <c r="FP7" s="106"/>
      <c r="FQ7" s="106"/>
      <c r="FR7" s="106"/>
      <c r="FS7" s="106"/>
      <c r="FT7" s="106"/>
      <c r="FU7" s="106"/>
      <c r="FV7" s="106"/>
      <c r="FW7" s="106"/>
      <c r="FX7" s="106"/>
      <c r="FY7" s="106"/>
      <c r="FZ7" s="106"/>
      <c r="GA7" s="106"/>
      <c r="GB7" s="106"/>
      <c r="GC7" s="106"/>
      <c r="GD7" s="106"/>
      <c r="GE7" s="106"/>
      <c r="GF7" s="106"/>
      <c r="GG7" s="106"/>
      <c r="GH7" s="106"/>
      <c r="GI7" s="106"/>
      <c r="GJ7" s="106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 t="shared" si="0"/>
        <v>13417</v>
      </c>
      <c r="D8" s="75">
        <f t="shared" si="0"/>
        <v>273</v>
      </c>
      <c r="E8" s="35">
        <f t="shared" si="0"/>
        <v>251</v>
      </c>
      <c r="F8" s="35">
        <f t="shared" si="0"/>
        <v>249</v>
      </c>
      <c r="G8" s="35">
        <f t="shared" si="0"/>
        <v>233</v>
      </c>
      <c r="H8" s="35">
        <f t="shared" si="0"/>
        <v>299</v>
      </c>
      <c r="I8" s="35">
        <f t="shared" si="0"/>
        <v>273</v>
      </c>
      <c r="J8" s="73">
        <f t="shared" si="0"/>
        <v>14381</v>
      </c>
      <c r="K8" s="76">
        <f>F8/D8*100</f>
        <v>91.208791208791212</v>
      </c>
      <c r="L8" s="33">
        <f>H8*3.4/F8</f>
        <v>4.0827309236947791</v>
      </c>
      <c r="M8" s="77">
        <f>(M6+M7)/2</f>
        <v>3.26</v>
      </c>
      <c r="N8" s="78">
        <f>D8/B8*100</f>
        <v>22.75</v>
      </c>
      <c r="O8" s="78">
        <v>21.7</v>
      </c>
      <c r="P8" s="35">
        <f>P6+P7</f>
        <v>299</v>
      </c>
      <c r="Q8" s="35">
        <f>Q7+Q6</f>
        <v>56</v>
      </c>
      <c r="R8" s="35">
        <f>R7+R6</f>
        <v>8</v>
      </c>
      <c r="S8" s="35">
        <f>S7+S6</f>
        <v>85</v>
      </c>
      <c r="T8" s="35">
        <f>T7+T6</f>
        <v>12</v>
      </c>
      <c r="U8" s="35">
        <f>U6+U7</f>
        <v>119</v>
      </c>
      <c r="V8" s="36"/>
      <c r="W8" s="35">
        <f>W6+W7</f>
        <v>362</v>
      </c>
      <c r="X8" s="78">
        <v>22.2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2150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s="107" customFormat="1" ht="21.75" customHeight="1" thickBot="1">
      <c r="A9" s="110" t="s">
        <v>23</v>
      </c>
      <c r="B9" s="89">
        <v>410</v>
      </c>
      <c r="C9" s="111">
        <v>2055</v>
      </c>
      <c r="D9" s="98">
        <v>46</v>
      </c>
      <c r="E9" s="98">
        <v>52</v>
      </c>
      <c r="F9" s="98">
        <v>35</v>
      </c>
      <c r="G9" s="98">
        <v>40</v>
      </c>
      <c r="H9" s="98">
        <v>39</v>
      </c>
      <c r="I9" s="98">
        <v>45</v>
      </c>
      <c r="J9" s="89">
        <v>1575</v>
      </c>
      <c r="K9" s="112">
        <v>78</v>
      </c>
      <c r="L9" s="92">
        <v>3.8</v>
      </c>
      <c r="M9" s="113">
        <v>3.4</v>
      </c>
      <c r="N9" s="94">
        <v>11.2</v>
      </c>
      <c r="O9" s="95">
        <v>12.7</v>
      </c>
      <c r="P9" s="90">
        <f t="shared" ref="P9:P13" si="1">H9</f>
        <v>39</v>
      </c>
      <c r="Q9" s="96">
        <v>8</v>
      </c>
      <c r="R9" s="90">
        <v>4</v>
      </c>
      <c r="S9" s="114" t="s">
        <v>64</v>
      </c>
      <c r="T9" s="115" t="s">
        <v>68</v>
      </c>
      <c r="U9" s="116" t="s">
        <v>72</v>
      </c>
      <c r="V9" s="101"/>
      <c r="W9" s="114" t="s">
        <v>59</v>
      </c>
      <c r="X9" s="95">
        <v>21.7</v>
      </c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09">
        <v>800</v>
      </c>
      <c r="DH9" s="104"/>
      <c r="DI9" s="105"/>
      <c r="DJ9" s="118"/>
      <c r="DK9" s="106"/>
      <c r="DL9" s="119"/>
      <c r="DM9" s="106"/>
      <c r="DN9" s="106"/>
      <c r="DO9" s="106"/>
      <c r="DP9" s="106"/>
      <c r="DQ9" s="106"/>
      <c r="DR9" s="106"/>
      <c r="DS9" s="106"/>
      <c r="DT9" s="106"/>
      <c r="DU9" s="106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106"/>
      <c r="EG9" s="106"/>
      <c r="EH9" s="106"/>
      <c r="EI9" s="106"/>
      <c r="EJ9" s="106"/>
      <c r="EK9" s="106"/>
      <c r="EL9" s="106"/>
      <c r="EM9" s="106"/>
      <c r="EN9" s="106"/>
      <c r="EO9" s="106"/>
      <c r="EP9" s="106"/>
      <c r="EQ9" s="106"/>
      <c r="ER9" s="106"/>
      <c r="ES9" s="106"/>
      <c r="ET9" s="106"/>
      <c r="EU9" s="106"/>
      <c r="EV9" s="106"/>
      <c r="EW9" s="106"/>
      <c r="EX9" s="106"/>
      <c r="EY9" s="106"/>
      <c r="EZ9" s="106"/>
      <c r="FA9" s="106"/>
      <c r="FB9" s="106"/>
      <c r="FC9" s="106"/>
      <c r="FD9" s="106"/>
      <c r="FE9" s="106"/>
      <c r="FF9" s="106"/>
      <c r="FG9" s="106"/>
      <c r="FH9" s="106"/>
      <c r="FI9" s="106"/>
      <c r="FJ9" s="106"/>
      <c r="FK9" s="106"/>
      <c r="FL9" s="106"/>
      <c r="FM9" s="106"/>
      <c r="FN9" s="106"/>
      <c r="FO9" s="106"/>
      <c r="FP9" s="106"/>
      <c r="FQ9" s="106"/>
      <c r="FR9" s="106"/>
      <c r="FS9" s="106"/>
      <c r="FT9" s="106"/>
      <c r="FU9" s="106"/>
      <c r="FV9" s="106"/>
      <c r="FW9" s="106"/>
      <c r="FX9" s="106"/>
      <c r="FY9" s="106"/>
      <c r="FZ9" s="106"/>
      <c r="GA9" s="106"/>
      <c r="GB9" s="106"/>
      <c r="GC9" s="106"/>
      <c r="GD9" s="106"/>
      <c r="GE9" s="106"/>
      <c r="GF9" s="106"/>
      <c r="GG9" s="106"/>
      <c r="GH9" s="106"/>
      <c r="GI9" s="106"/>
      <c r="GJ9" s="106"/>
    </row>
    <row r="10" spans="1:192" s="107" customFormat="1" ht="21.75" customHeight="1" thickBot="1">
      <c r="A10" s="110" t="s">
        <v>34</v>
      </c>
      <c r="B10" s="111">
        <v>115</v>
      </c>
      <c r="C10" s="111">
        <v>674</v>
      </c>
      <c r="D10" s="120">
        <v>15</v>
      </c>
      <c r="E10" s="120">
        <v>10</v>
      </c>
      <c r="F10" s="120">
        <v>14</v>
      </c>
      <c r="G10" s="120">
        <v>9</v>
      </c>
      <c r="H10" s="120">
        <v>15</v>
      </c>
      <c r="I10" s="98">
        <v>10</v>
      </c>
      <c r="J10" s="89">
        <v>553</v>
      </c>
      <c r="K10" s="112">
        <f>F10/D10*100</f>
        <v>93.333333333333329</v>
      </c>
      <c r="L10" s="92">
        <v>3.8</v>
      </c>
      <c r="M10" s="121" t="s">
        <v>32</v>
      </c>
      <c r="N10" s="94">
        <f>D10/B10*100</f>
        <v>13.043478260869565</v>
      </c>
      <c r="O10" s="122">
        <v>16.899999999999999</v>
      </c>
      <c r="P10" s="90">
        <f>H10</f>
        <v>15</v>
      </c>
      <c r="Q10" s="123">
        <v>2</v>
      </c>
      <c r="R10" s="124"/>
      <c r="S10" s="125" t="s">
        <v>64</v>
      </c>
      <c r="T10" s="126" t="s">
        <v>85</v>
      </c>
      <c r="U10" s="127" t="s">
        <v>86</v>
      </c>
      <c r="V10" s="101"/>
      <c r="W10" s="125" t="s">
        <v>60</v>
      </c>
      <c r="X10" s="128">
        <v>20</v>
      </c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A10" s="102"/>
      <c r="DB10" s="102"/>
      <c r="DC10" s="102"/>
      <c r="DD10" s="102"/>
      <c r="DE10" s="102"/>
      <c r="DF10" s="102"/>
      <c r="DG10" s="109"/>
      <c r="DH10" s="104"/>
      <c r="DI10" s="105"/>
      <c r="DJ10" s="118"/>
      <c r="DK10" s="106"/>
      <c r="DL10" s="106"/>
      <c r="DM10" s="106"/>
      <c r="DN10" s="106"/>
      <c r="DO10" s="106"/>
      <c r="DP10" s="106"/>
      <c r="DQ10" s="106"/>
      <c r="DR10" s="106"/>
      <c r="DS10" s="106"/>
      <c r="DT10" s="106"/>
      <c r="DU10" s="106"/>
      <c r="DV10" s="106"/>
      <c r="DW10" s="106"/>
      <c r="DX10" s="106"/>
      <c r="DY10" s="106"/>
      <c r="DZ10" s="106"/>
      <c r="EA10" s="106"/>
      <c r="EB10" s="106"/>
      <c r="EC10" s="106"/>
      <c r="ED10" s="106"/>
      <c r="EE10" s="106"/>
      <c r="EF10" s="106"/>
      <c r="EG10" s="106"/>
      <c r="EH10" s="106"/>
      <c r="EI10" s="106"/>
      <c r="EJ10" s="106"/>
      <c r="EK10" s="106"/>
      <c r="EL10" s="106"/>
      <c r="EM10" s="106"/>
      <c r="EN10" s="106"/>
      <c r="EO10" s="106"/>
      <c r="EP10" s="106"/>
      <c r="EQ10" s="106"/>
      <c r="ER10" s="106"/>
      <c r="ES10" s="106"/>
      <c r="ET10" s="106"/>
      <c r="EU10" s="106"/>
      <c r="EV10" s="106"/>
      <c r="EW10" s="106"/>
      <c r="EX10" s="106"/>
      <c r="EY10" s="106"/>
      <c r="EZ10" s="106"/>
      <c r="FA10" s="106"/>
      <c r="FB10" s="106"/>
      <c r="FC10" s="106"/>
      <c r="FD10" s="106"/>
      <c r="FE10" s="106"/>
      <c r="FF10" s="106"/>
      <c r="FG10" s="106"/>
      <c r="FH10" s="106"/>
      <c r="FI10" s="106"/>
      <c r="FJ10" s="106"/>
      <c r="FK10" s="106"/>
      <c r="FL10" s="106"/>
      <c r="FM10" s="106"/>
      <c r="FN10" s="106"/>
      <c r="FO10" s="106"/>
      <c r="FP10" s="106"/>
      <c r="FQ10" s="106"/>
      <c r="FR10" s="106"/>
      <c r="FS10" s="106"/>
      <c r="FT10" s="106"/>
      <c r="FU10" s="106"/>
      <c r="FV10" s="106"/>
      <c r="FW10" s="106"/>
      <c r="FX10" s="106"/>
      <c r="FY10" s="106"/>
      <c r="FZ10" s="106"/>
      <c r="GA10" s="106"/>
      <c r="GB10" s="106"/>
      <c r="GC10" s="106"/>
      <c r="GD10" s="106"/>
      <c r="GE10" s="106"/>
      <c r="GF10" s="106"/>
      <c r="GG10" s="106"/>
      <c r="GH10" s="106"/>
      <c r="GI10" s="106"/>
      <c r="GJ10" s="106"/>
    </row>
    <row r="11" spans="1:192" s="107" customFormat="1" ht="22.5" customHeight="1" thickBot="1">
      <c r="A11" s="129" t="s">
        <v>25</v>
      </c>
      <c r="B11" s="111">
        <v>136</v>
      </c>
      <c r="C11" s="111">
        <v>1064</v>
      </c>
      <c r="D11" s="120">
        <v>29</v>
      </c>
      <c r="E11" s="120">
        <v>19</v>
      </c>
      <c r="F11" s="120">
        <v>26</v>
      </c>
      <c r="G11" s="120">
        <v>15</v>
      </c>
      <c r="H11" s="120">
        <v>30</v>
      </c>
      <c r="I11" s="98">
        <v>16</v>
      </c>
      <c r="J11" s="89">
        <v>1065</v>
      </c>
      <c r="K11" s="112">
        <f>F11/D11*100</f>
        <v>89.65517241379311</v>
      </c>
      <c r="L11" s="92">
        <f t="shared" ref="L11:L19" si="2">H11*3.4/F11</f>
        <v>3.9230769230769229</v>
      </c>
      <c r="M11" s="121" t="s">
        <v>74</v>
      </c>
      <c r="N11" s="94">
        <f t="shared" ref="N11:N22" si="3">D11/B11*100</f>
        <v>21.323529411764707</v>
      </c>
      <c r="O11" s="95">
        <v>16</v>
      </c>
      <c r="P11" s="90">
        <f t="shared" si="1"/>
        <v>30</v>
      </c>
      <c r="Q11" s="130">
        <v>15</v>
      </c>
      <c r="R11" s="130">
        <v>5</v>
      </c>
      <c r="S11" s="125" t="s">
        <v>86</v>
      </c>
      <c r="T11" s="126" t="s">
        <v>83</v>
      </c>
      <c r="U11" s="126" t="s">
        <v>84</v>
      </c>
      <c r="V11" s="125"/>
      <c r="W11" s="125" t="s">
        <v>61</v>
      </c>
      <c r="X11" s="128">
        <v>24.8</v>
      </c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  <c r="BW11" s="131"/>
      <c r="BX11" s="131"/>
      <c r="BY11" s="131"/>
      <c r="BZ11" s="131"/>
      <c r="CA11" s="131"/>
      <c r="CB11" s="131"/>
      <c r="CC11" s="131"/>
      <c r="CD11" s="131"/>
      <c r="CE11" s="131"/>
      <c r="CF11" s="131"/>
      <c r="CG11" s="131"/>
      <c r="CH11" s="131"/>
      <c r="CI11" s="131"/>
      <c r="CJ11" s="131"/>
      <c r="CK11" s="131"/>
      <c r="CL11" s="131"/>
      <c r="CM11" s="131"/>
      <c r="CN11" s="131"/>
      <c r="CO11" s="131"/>
      <c r="CP11" s="131"/>
      <c r="CQ11" s="131"/>
      <c r="CR11" s="131"/>
      <c r="CS11" s="131"/>
      <c r="CT11" s="131"/>
      <c r="CU11" s="131"/>
      <c r="CV11" s="131"/>
      <c r="CW11" s="131"/>
      <c r="CX11" s="131"/>
      <c r="CY11" s="131"/>
      <c r="CZ11" s="131"/>
      <c r="DA11" s="131"/>
      <c r="DB11" s="131"/>
      <c r="DC11" s="131"/>
      <c r="DD11" s="131"/>
      <c r="DE11" s="131"/>
      <c r="DF11" s="132"/>
      <c r="DG11" s="133">
        <v>1500</v>
      </c>
      <c r="DH11" s="134"/>
      <c r="DI11" s="105"/>
      <c r="DJ11" s="118">
        <v>0</v>
      </c>
      <c r="DK11" s="106"/>
      <c r="DL11" s="106"/>
      <c r="DM11" s="106"/>
      <c r="DN11" s="106"/>
      <c r="DO11" s="106"/>
      <c r="DP11" s="106"/>
      <c r="DQ11" s="106"/>
      <c r="DR11" s="106"/>
      <c r="DS11" s="106"/>
      <c r="DT11" s="106"/>
      <c r="DU11" s="106"/>
      <c r="DV11" s="106"/>
      <c r="DW11" s="106"/>
      <c r="DX11" s="106"/>
      <c r="DY11" s="106"/>
      <c r="DZ11" s="106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06"/>
      <c r="EL11" s="106"/>
      <c r="EM11" s="106"/>
      <c r="EN11" s="106"/>
      <c r="EO11" s="106"/>
      <c r="EP11" s="106"/>
      <c r="EQ11" s="106"/>
      <c r="ER11" s="106"/>
      <c r="ES11" s="106"/>
      <c r="ET11" s="106"/>
      <c r="EU11" s="106"/>
      <c r="EV11" s="106"/>
      <c r="EW11" s="106"/>
      <c r="EX11" s="106"/>
      <c r="EY11" s="106"/>
      <c r="EZ11" s="106"/>
      <c r="FA11" s="106"/>
      <c r="FB11" s="106"/>
      <c r="FC11" s="106"/>
      <c r="FD11" s="106"/>
      <c r="FE11" s="106"/>
      <c r="FF11" s="106"/>
      <c r="FG11" s="106"/>
      <c r="FH11" s="106"/>
      <c r="FI11" s="106"/>
      <c r="FJ11" s="106"/>
      <c r="FK11" s="106"/>
      <c r="FL11" s="106"/>
      <c r="FM11" s="106"/>
      <c r="FN11" s="106"/>
      <c r="FO11" s="106"/>
      <c r="FP11" s="106"/>
      <c r="FQ11" s="106"/>
      <c r="FR11" s="106"/>
      <c r="FS11" s="106"/>
      <c r="FT11" s="106"/>
      <c r="FU11" s="106"/>
      <c r="FV11" s="106"/>
      <c r="FW11" s="106"/>
      <c r="FX11" s="106"/>
      <c r="FY11" s="106"/>
      <c r="FZ11" s="106"/>
      <c r="GA11" s="106"/>
      <c r="GB11" s="106"/>
      <c r="GC11" s="106"/>
      <c r="GD11" s="106"/>
      <c r="GE11" s="106"/>
      <c r="GF11" s="106"/>
      <c r="GG11" s="106"/>
      <c r="GH11" s="106"/>
      <c r="GI11" s="106"/>
      <c r="GJ11" s="106"/>
    </row>
    <row r="12" spans="1:192" s="107" customFormat="1" ht="24.75" customHeight="1" thickBot="1">
      <c r="A12" s="110" t="s">
        <v>26</v>
      </c>
      <c r="B12" s="89">
        <v>105</v>
      </c>
      <c r="C12" s="89">
        <v>473</v>
      </c>
      <c r="D12" s="98">
        <v>13</v>
      </c>
      <c r="E12" s="98">
        <v>11</v>
      </c>
      <c r="F12" s="98">
        <v>11</v>
      </c>
      <c r="G12" s="98">
        <v>9</v>
      </c>
      <c r="H12" s="98">
        <v>11</v>
      </c>
      <c r="I12" s="98">
        <v>10</v>
      </c>
      <c r="J12" s="89">
        <v>407</v>
      </c>
      <c r="K12" s="112">
        <f t="shared" ref="K12:K23" si="4">F12/D12*100</f>
        <v>84.615384615384613</v>
      </c>
      <c r="L12" s="92">
        <f t="shared" si="2"/>
        <v>3.4</v>
      </c>
      <c r="M12" s="121" t="s">
        <v>19</v>
      </c>
      <c r="N12" s="94">
        <f t="shared" si="3"/>
        <v>12.380952380952381</v>
      </c>
      <c r="O12" s="95">
        <v>11</v>
      </c>
      <c r="P12" s="90">
        <f t="shared" si="1"/>
        <v>11</v>
      </c>
      <c r="Q12" s="90">
        <v>5</v>
      </c>
      <c r="R12" s="90"/>
      <c r="S12" s="114" t="s">
        <v>79</v>
      </c>
      <c r="T12" s="115"/>
      <c r="U12" s="115"/>
      <c r="V12" s="114"/>
      <c r="W12" s="114" t="s">
        <v>62</v>
      </c>
      <c r="X12" s="95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09"/>
      <c r="DH12" s="104"/>
      <c r="DI12" s="105"/>
      <c r="DJ12" s="118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  <c r="DV12" s="106"/>
      <c r="DW12" s="106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6"/>
      <c r="EL12" s="106"/>
      <c r="EM12" s="106"/>
      <c r="EN12" s="106"/>
      <c r="EO12" s="106"/>
      <c r="EP12" s="106"/>
      <c r="EQ12" s="106"/>
      <c r="ER12" s="106"/>
      <c r="ES12" s="106"/>
      <c r="ET12" s="106"/>
      <c r="EU12" s="106"/>
      <c r="EV12" s="106"/>
      <c r="EW12" s="106"/>
      <c r="EX12" s="106"/>
      <c r="EY12" s="106"/>
      <c r="EZ12" s="106"/>
      <c r="FA12" s="106"/>
      <c r="FB12" s="106"/>
      <c r="FC12" s="106"/>
      <c r="FD12" s="106"/>
      <c r="FE12" s="106"/>
      <c r="FF12" s="106"/>
      <c r="FG12" s="106"/>
      <c r="FH12" s="106"/>
      <c r="FI12" s="106"/>
      <c r="FJ12" s="106"/>
      <c r="FK12" s="106"/>
      <c r="FL12" s="106"/>
      <c r="FM12" s="106"/>
      <c r="FN12" s="106"/>
      <c r="FO12" s="106"/>
      <c r="FP12" s="106"/>
      <c r="FQ12" s="106"/>
      <c r="FR12" s="106"/>
      <c r="FS12" s="106"/>
      <c r="FT12" s="106"/>
      <c r="FU12" s="106"/>
      <c r="FV12" s="106"/>
      <c r="FW12" s="106"/>
      <c r="FX12" s="106"/>
      <c r="FY12" s="106"/>
      <c r="FZ12" s="106"/>
      <c r="GA12" s="106"/>
      <c r="GB12" s="106"/>
      <c r="GC12" s="106"/>
      <c r="GD12" s="106"/>
      <c r="GE12" s="106"/>
      <c r="GF12" s="106"/>
      <c r="GG12" s="106"/>
      <c r="GH12" s="106"/>
      <c r="GI12" s="106"/>
      <c r="GJ12" s="106"/>
    </row>
    <row r="13" spans="1:192" s="107" customFormat="1" ht="24.75" hidden="1" customHeight="1" thickBot="1">
      <c r="A13" s="110" t="s">
        <v>27</v>
      </c>
      <c r="B13" s="89"/>
      <c r="C13" s="89"/>
      <c r="D13" s="98"/>
      <c r="E13" s="98">
        <v>3</v>
      </c>
      <c r="F13" s="98"/>
      <c r="G13" s="98">
        <v>2</v>
      </c>
      <c r="H13" s="98"/>
      <c r="I13" s="98">
        <v>2</v>
      </c>
      <c r="J13" s="89"/>
      <c r="K13" s="112"/>
      <c r="L13" s="92"/>
      <c r="M13" s="121"/>
      <c r="N13" s="94"/>
      <c r="O13" s="95">
        <v>5.7</v>
      </c>
      <c r="P13" s="90">
        <f t="shared" si="1"/>
        <v>0</v>
      </c>
      <c r="Q13" s="90"/>
      <c r="R13" s="90"/>
      <c r="S13" s="114"/>
      <c r="T13" s="115"/>
      <c r="U13" s="115"/>
      <c r="V13" s="114" t="s">
        <v>24</v>
      </c>
      <c r="W13" s="114" t="s">
        <v>30</v>
      </c>
      <c r="X13" s="95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8"/>
      <c r="CA13" s="118"/>
      <c r="CB13" s="118"/>
      <c r="CC13" s="118"/>
      <c r="CD13" s="118"/>
      <c r="CE13" s="118"/>
      <c r="CF13" s="118"/>
      <c r="CG13" s="118"/>
      <c r="CH13" s="118"/>
      <c r="CI13" s="118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09"/>
      <c r="DH13" s="135"/>
      <c r="DI13" s="136"/>
      <c r="DJ13" s="118"/>
      <c r="DK13" s="106"/>
      <c r="DL13" s="106"/>
      <c r="DM13" s="106"/>
      <c r="DN13" s="137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/>
      <c r="EM13" s="106"/>
      <c r="EN13" s="106"/>
      <c r="EO13" s="106"/>
      <c r="EP13" s="106"/>
      <c r="EQ13" s="106"/>
      <c r="ER13" s="106"/>
      <c r="ES13" s="106"/>
      <c r="ET13" s="106"/>
      <c r="EU13" s="106"/>
      <c r="EV13" s="106"/>
      <c r="EW13" s="106"/>
      <c r="EX13" s="106"/>
      <c r="EY13" s="106"/>
      <c r="EZ13" s="106"/>
      <c r="FA13" s="106"/>
      <c r="FB13" s="106"/>
      <c r="FC13" s="106"/>
      <c r="FD13" s="106"/>
      <c r="FE13" s="106"/>
      <c r="FF13" s="106"/>
      <c r="FG13" s="106"/>
      <c r="FH13" s="106"/>
      <c r="FI13" s="106"/>
      <c r="FJ13" s="106"/>
      <c r="FK13" s="106"/>
      <c r="FL13" s="106"/>
      <c r="FM13" s="106"/>
      <c r="FN13" s="106"/>
      <c r="FO13" s="106"/>
      <c r="FP13" s="106"/>
      <c r="FQ13" s="106"/>
      <c r="FR13" s="106"/>
      <c r="FS13" s="106"/>
      <c r="FT13" s="106"/>
      <c r="FU13" s="106"/>
      <c r="FV13" s="106"/>
      <c r="FW13" s="106"/>
      <c r="FX13" s="106"/>
      <c r="FY13" s="106"/>
      <c r="FZ13" s="106"/>
      <c r="GA13" s="106"/>
      <c r="GB13" s="106"/>
      <c r="GC13" s="106"/>
      <c r="GD13" s="106"/>
      <c r="GE13" s="106"/>
      <c r="GF13" s="106"/>
      <c r="GG13" s="106"/>
      <c r="GH13" s="106"/>
      <c r="GI13" s="106"/>
      <c r="GJ13" s="106"/>
    </row>
    <row r="14" spans="1:192" s="107" customFormat="1" ht="24.75" customHeight="1" thickBot="1">
      <c r="A14" s="110" t="s">
        <v>28</v>
      </c>
      <c r="B14" s="89">
        <v>215</v>
      </c>
      <c r="C14" s="89">
        <v>597</v>
      </c>
      <c r="D14" s="98">
        <v>15</v>
      </c>
      <c r="E14" s="98">
        <v>12</v>
      </c>
      <c r="F14" s="98">
        <v>13</v>
      </c>
      <c r="G14" s="98">
        <v>9</v>
      </c>
      <c r="H14" s="98">
        <v>13</v>
      </c>
      <c r="I14" s="98">
        <v>9</v>
      </c>
      <c r="J14" s="89">
        <v>493</v>
      </c>
      <c r="K14" s="112">
        <f t="shared" si="4"/>
        <v>86.666666666666671</v>
      </c>
      <c r="L14" s="92">
        <f>H14*3.4/F14</f>
        <v>3.3999999999999995</v>
      </c>
      <c r="M14" s="121" t="s">
        <v>29</v>
      </c>
      <c r="N14" s="94">
        <f>D14/B14*100</f>
        <v>6.9767441860465116</v>
      </c>
      <c r="O14" s="95">
        <v>6.3</v>
      </c>
      <c r="P14" s="90">
        <f>H14</f>
        <v>13</v>
      </c>
      <c r="Q14" s="90">
        <v>3</v>
      </c>
      <c r="R14" s="90">
        <v>0</v>
      </c>
      <c r="S14" s="114" t="s">
        <v>80</v>
      </c>
      <c r="T14" s="115" t="s">
        <v>67</v>
      </c>
      <c r="U14" s="115" t="s">
        <v>82</v>
      </c>
      <c r="V14" s="114"/>
      <c r="W14" s="114" t="s">
        <v>63</v>
      </c>
      <c r="X14" s="95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/>
      <c r="DE14" s="118"/>
      <c r="DF14" s="118"/>
      <c r="DG14" s="109"/>
      <c r="DH14" s="135"/>
      <c r="DI14" s="136"/>
      <c r="DJ14" s="118"/>
      <c r="DK14" s="106"/>
      <c r="DL14" s="106"/>
      <c r="DM14" s="106"/>
      <c r="DN14" s="106"/>
      <c r="DO14" s="106"/>
      <c r="DP14" s="106"/>
      <c r="DQ14" s="106"/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  <c r="FH14" s="106"/>
      <c r="FI14" s="106"/>
      <c r="FJ14" s="106"/>
      <c r="FK14" s="106"/>
      <c r="FL14" s="106"/>
      <c r="FM14" s="106"/>
      <c r="FN14" s="106"/>
      <c r="FO14" s="106"/>
      <c r="FP14" s="106"/>
      <c r="FQ14" s="106"/>
      <c r="FR14" s="106"/>
      <c r="FS14" s="106"/>
      <c r="FT14" s="106"/>
      <c r="FU14" s="106"/>
      <c r="FV14" s="106"/>
      <c r="FW14" s="106"/>
      <c r="FX14" s="106"/>
      <c r="FY14" s="106"/>
      <c r="FZ14" s="106"/>
      <c r="GA14" s="106"/>
      <c r="GB14" s="106"/>
      <c r="GC14" s="106"/>
      <c r="GD14" s="106"/>
      <c r="GE14" s="106"/>
      <c r="GF14" s="106"/>
      <c r="GG14" s="106"/>
      <c r="GH14" s="106"/>
      <c r="GI14" s="106"/>
      <c r="GJ14" s="106"/>
    </row>
    <row r="15" spans="1:192" s="107" customFormat="1" ht="32.25" customHeight="1" thickBot="1">
      <c r="A15" s="110" t="s">
        <v>47</v>
      </c>
      <c r="B15" s="89">
        <v>115</v>
      </c>
      <c r="C15" s="89">
        <v>76</v>
      </c>
      <c r="D15" s="98">
        <v>3</v>
      </c>
      <c r="E15" s="98">
        <v>3</v>
      </c>
      <c r="F15" s="98">
        <v>2</v>
      </c>
      <c r="G15" s="98">
        <v>2</v>
      </c>
      <c r="H15" s="98">
        <v>2</v>
      </c>
      <c r="I15" s="98">
        <v>2</v>
      </c>
      <c r="J15" s="89">
        <v>61</v>
      </c>
      <c r="K15" s="112">
        <f t="shared" si="4"/>
        <v>66.666666666666657</v>
      </c>
      <c r="L15" s="92">
        <f t="shared" si="2"/>
        <v>3.4</v>
      </c>
      <c r="M15" s="121" t="s">
        <v>29</v>
      </c>
      <c r="N15" s="94">
        <f t="shared" si="3"/>
        <v>2.6086956521739131</v>
      </c>
      <c r="O15" s="95">
        <v>2.6</v>
      </c>
      <c r="P15" s="90">
        <f t="shared" ref="P15" si="5">H15</f>
        <v>2</v>
      </c>
      <c r="Q15" s="90"/>
      <c r="R15" s="90"/>
      <c r="S15" s="114"/>
      <c r="T15" s="115"/>
      <c r="U15" s="115"/>
      <c r="V15" s="114"/>
      <c r="W15" s="114" t="s">
        <v>64</v>
      </c>
      <c r="X15" s="95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8"/>
      <c r="CH15" s="118"/>
      <c r="CI15" s="118"/>
      <c r="CJ15" s="118"/>
      <c r="CK15" s="118"/>
      <c r="CL15" s="118"/>
      <c r="CM15" s="118"/>
      <c r="CN15" s="118"/>
      <c r="CO15" s="118"/>
      <c r="CP15" s="118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09"/>
      <c r="DH15" s="135"/>
      <c r="DI15" s="136"/>
      <c r="DJ15" s="118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6"/>
      <c r="ES15" s="106"/>
      <c r="ET15" s="106"/>
      <c r="EU15" s="106"/>
      <c r="EV15" s="106"/>
      <c r="EW15" s="106"/>
      <c r="EX15" s="106"/>
      <c r="EY15" s="106"/>
      <c r="EZ15" s="106"/>
      <c r="FA15" s="106"/>
      <c r="FB15" s="106"/>
      <c r="FC15" s="106"/>
      <c r="FD15" s="106"/>
      <c r="FE15" s="106"/>
      <c r="FF15" s="106"/>
      <c r="FG15" s="106"/>
      <c r="FH15" s="106"/>
      <c r="FI15" s="106"/>
      <c r="FJ15" s="106"/>
      <c r="FK15" s="106"/>
      <c r="FL15" s="106"/>
      <c r="FM15" s="106"/>
      <c r="FN15" s="106"/>
      <c r="FO15" s="106"/>
      <c r="FP15" s="106"/>
      <c r="FQ15" s="106"/>
      <c r="FR15" s="106"/>
      <c r="FS15" s="106"/>
      <c r="FT15" s="106"/>
      <c r="FU15" s="106"/>
      <c r="FV15" s="106"/>
      <c r="FW15" s="106"/>
      <c r="FX15" s="106"/>
      <c r="FY15" s="106"/>
      <c r="FZ15" s="106"/>
      <c r="GA15" s="106"/>
      <c r="GB15" s="106"/>
      <c r="GC15" s="106"/>
      <c r="GD15" s="106"/>
      <c r="GE15" s="106"/>
      <c r="GF15" s="106"/>
      <c r="GG15" s="106"/>
      <c r="GH15" s="106"/>
      <c r="GI15" s="106"/>
      <c r="GJ15" s="106"/>
    </row>
    <row r="16" spans="1:192" s="107" customFormat="1" ht="20.25" customHeight="1" thickBot="1">
      <c r="A16" s="110" t="s">
        <v>58</v>
      </c>
      <c r="B16" s="88">
        <v>20</v>
      </c>
      <c r="C16" s="88">
        <v>47</v>
      </c>
      <c r="D16" s="90">
        <v>1</v>
      </c>
      <c r="E16" s="90">
        <v>3</v>
      </c>
      <c r="F16" s="90">
        <v>1</v>
      </c>
      <c r="G16" s="90">
        <v>2</v>
      </c>
      <c r="H16" s="90">
        <v>1</v>
      </c>
      <c r="I16" s="90">
        <v>2</v>
      </c>
      <c r="J16" s="89">
        <v>47</v>
      </c>
      <c r="K16" s="112">
        <f t="shared" si="4"/>
        <v>100</v>
      </c>
      <c r="L16" s="92">
        <f t="shared" si="2"/>
        <v>3.4</v>
      </c>
      <c r="M16" s="121" t="s">
        <v>56</v>
      </c>
      <c r="N16" s="94">
        <f t="shared" si="3"/>
        <v>5</v>
      </c>
      <c r="O16" s="95">
        <v>2</v>
      </c>
      <c r="P16" s="138">
        <f t="shared" ref="P16:P19" si="6">H16</f>
        <v>1</v>
      </c>
      <c r="Q16" s="90"/>
      <c r="R16" s="114"/>
      <c r="S16" s="98"/>
      <c r="T16" s="99"/>
      <c r="U16" s="115"/>
      <c r="V16" s="114"/>
      <c r="W16" s="90"/>
      <c r="X16" s="95">
        <v>0</v>
      </c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18"/>
      <c r="AU16" s="118"/>
      <c r="AV16" s="118"/>
      <c r="AW16" s="118"/>
      <c r="AX16" s="118"/>
      <c r="AY16" s="118"/>
      <c r="AZ16" s="118"/>
      <c r="BA16" s="118"/>
      <c r="BB16" s="118"/>
      <c r="BC16" s="118"/>
      <c r="BD16" s="118"/>
      <c r="BE16" s="118"/>
      <c r="BF16" s="118"/>
      <c r="BG16" s="118"/>
      <c r="BH16" s="118"/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8"/>
      <c r="CA16" s="118"/>
      <c r="CB16" s="118"/>
      <c r="CC16" s="118"/>
      <c r="CD16" s="118"/>
      <c r="CE16" s="118"/>
      <c r="CF16" s="118"/>
      <c r="CG16" s="118"/>
      <c r="CH16" s="118"/>
      <c r="CI16" s="118"/>
      <c r="CJ16" s="118"/>
      <c r="CK16" s="118"/>
      <c r="CL16" s="118"/>
      <c r="CM16" s="118"/>
      <c r="CN16" s="118"/>
      <c r="CO16" s="118"/>
      <c r="CP16" s="118"/>
      <c r="CQ16" s="118"/>
      <c r="CR16" s="118"/>
      <c r="CS16" s="118"/>
      <c r="CT16" s="118"/>
      <c r="CU16" s="118"/>
      <c r="CV16" s="118"/>
      <c r="CW16" s="118"/>
      <c r="CX16" s="118"/>
      <c r="CY16" s="118"/>
      <c r="CZ16" s="118"/>
      <c r="DA16" s="118"/>
      <c r="DB16" s="118"/>
      <c r="DC16" s="118"/>
      <c r="DD16" s="118"/>
      <c r="DE16" s="118"/>
      <c r="DF16" s="139"/>
      <c r="DG16" s="109"/>
      <c r="DH16" s="135"/>
      <c r="DI16" s="136"/>
      <c r="DJ16" s="118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6"/>
      <c r="EN16" s="106"/>
      <c r="EO16" s="106"/>
      <c r="EP16" s="106"/>
      <c r="EQ16" s="106"/>
      <c r="ER16" s="106"/>
      <c r="ES16" s="106"/>
      <c r="ET16" s="106"/>
      <c r="EU16" s="106"/>
      <c r="EV16" s="106"/>
      <c r="EW16" s="106"/>
      <c r="EX16" s="106"/>
      <c r="EY16" s="106"/>
      <c r="EZ16" s="106"/>
      <c r="FA16" s="106"/>
      <c r="FB16" s="106"/>
      <c r="FC16" s="106"/>
      <c r="FD16" s="106"/>
      <c r="FE16" s="106"/>
      <c r="FF16" s="106"/>
      <c r="FG16" s="106"/>
      <c r="FH16" s="106"/>
      <c r="FI16" s="106"/>
      <c r="FJ16" s="106"/>
      <c r="FK16" s="106"/>
      <c r="FL16" s="106"/>
      <c r="FM16" s="106"/>
      <c r="FN16" s="106"/>
      <c r="FO16" s="106"/>
      <c r="FP16" s="106"/>
      <c r="FQ16" s="106"/>
      <c r="FR16" s="106"/>
      <c r="FS16" s="106"/>
      <c r="FT16" s="106"/>
      <c r="FU16" s="106"/>
      <c r="FV16" s="106"/>
      <c r="FW16" s="106"/>
      <c r="FX16" s="106"/>
      <c r="FY16" s="106"/>
      <c r="FZ16" s="106"/>
      <c r="GA16" s="106"/>
      <c r="GB16" s="106"/>
      <c r="GC16" s="106"/>
      <c r="GD16" s="106"/>
      <c r="GE16" s="106"/>
      <c r="GF16" s="106"/>
      <c r="GG16" s="106"/>
      <c r="GH16" s="106"/>
      <c r="GI16" s="106"/>
      <c r="GJ16" s="106"/>
    </row>
    <row r="17" spans="1:192" s="107" customFormat="1" ht="27.75" customHeight="1" thickBot="1">
      <c r="A17" s="110" t="s">
        <v>31</v>
      </c>
      <c r="B17" s="89">
        <v>104</v>
      </c>
      <c r="C17" s="89">
        <v>149</v>
      </c>
      <c r="D17" s="98">
        <v>3</v>
      </c>
      <c r="E17" s="98">
        <v>3</v>
      </c>
      <c r="F17" s="98">
        <v>2</v>
      </c>
      <c r="G17" s="98">
        <v>2</v>
      </c>
      <c r="H17" s="98">
        <v>2</v>
      </c>
      <c r="I17" s="98">
        <v>2</v>
      </c>
      <c r="J17" s="89">
        <v>110</v>
      </c>
      <c r="K17" s="112">
        <f t="shared" si="4"/>
        <v>66.666666666666657</v>
      </c>
      <c r="L17" s="92">
        <f t="shared" si="2"/>
        <v>3.4</v>
      </c>
      <c r="M17" s="121" t="s">
        <v>19</v>
      </c>
      <c r="N17" s="94">
        <f t="shared" si="3"/>
        <v>2.8846153846153846</v>
      </c>
      <c r="O17" s="95">
        <v>2.9</v>
      </c>
      <c r="P17" s="138">
        <f t="shared" si="6"/>
        <v>2</v>
      </c>
      <c r="Q17" s="90">
        <v>2</v>
      </c>
      <c r="R17" s="90"/>
      <c r="S17" s="114" t="s">
        <v>33</v>
      </c>
      <c r="T17" s="115"/>
      <c r="U17" s="121"/>
      <c r="V17" s="114"/>
      <c r="W17" s="114" t="s">
        <v>65</v>
      </c>
      <c r="X17" s="95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18"/>
      <c r="AU17" s="118"/>
      <c r="AV17" s="118"/>
      <c r="AW17" s="118"/>
      <c r="AX17" s="118"/>
      <c r="AY17" s="118"/>
      <c r="AZ17" s="118"/>
      <c r="BA17" s="118"/>
      <c r="BB17" s="118"/>
      <c r="BC17" s="118"/>
      <c r="BD17" s="118"/>
      <c r="BE17" s="118"/>
      <c r="BF17" s="118"/>
      <c r="BG17" s="118"/>
      <c r="BH17" s="118"/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118"/>
      <c r="BU17" s="118"/>
      <c r="BV17" s="118"/>
      <c r="BW17" s="118"/>
      <c r="BX17" s="118"/>
      <c r="BY17" s="118"/>
      <c r="BZ17" s="118"/>
      <c r="CA17" s="118"/>
      <c r="CB17" s="118"/>
      <c r="CC17" s="118"/>
      <c r="CD17" s="118"/>
      <c r="CE17" s="118"/>
      <c r="CF17" s="118"/>
      <c r="CG17" s="118"/>
      <c r="CH17" s="118"/>
      <c r="CI17" s="118"/>
      <c r="CJ17" s="118"/>
      <c r="CK17" s="118"/>
      <c r="CL17" s="118"/>
      <c r="CM17" s="118"/>
      <c r="CN17" s="118"/>
      <c r="CO17" s="118"/>
      <c r="CP17" s="118"/>
      <c r="CQ17" s="118"/>
      <c r="CR17" s="118"/>
      <c r="CS17" s="118"/>
      <c r="CT17" s="118"/>
      <c r="CU17" s="118"/>
      <c r="CV17" s="118"/>
      <c r="CW17" s="118"/>
      <c r="CX17" s="118"/>
      <c r="CY17" s="118"/>
      <c r="CZ17" s="118"/>
      <c r="DA17" s="118"/>
      <c r="DB17" s="118"/>
      <c r="DC17" s="118"/>
      <c r="DD17" s="118"/>
      <c r="DE17" s="118"/>
      <c r="DF17" s="139"/>
      <c r="DG17" s="109"/>
      <c r="DH17" s="135"/>
      <c r="DI17" s="136"/>
      <c r="DJ17" s="118"/>
      <c r="DK17" s="106"/>
      <c r="DL17" s="106"/>
      <c r="DM17" s="106"/>
      <c r="DN17" s="106"/>
      <c r="DO17" s="106"/>
      <c r="DP17" s="106"/>
      <c r="DQ17" s="106"/>
      <c r="DR17" s="106"/>
      <c r="DS17" s="106"/>
      <c r="DT17" s="106"/>
      <c r="DU17" s="106"/>
      <c r="DV17" s="106"/>
      <c r="DW17" s="106"/>
      <c r="DX17" s="106"/>
      <c r="DY17" s="106"/>
      <c r="DZ17" s="106"/>
      <c r="EA17" s="106"/>
      <c r="EB17" s="106"/>
      <c r="EC17" s="106"/>
      <c r="ED17" s="106"/>
      <c r="EE17" s="106"/>
      <c r="EF17" s="106"/>
      <c r="EG17" s="106"/>
      <c r="EH17" s="106"/>
      <c r="EI17" s="106"/>
      <c r="EJ17" s="106"/>
      <c r="EK17" s="106"/>
      <c r="EL17" s="106"/>
      <c r="EM17" s="106"/>
      <c r="EN17" s="106"/>
      <c r="EO17" s="106"/>
      <c r="EP17" s="106"/>
      <c r="EQ17" s="106"/>
      <c r="ER17" s="106"/>
      <c r="ES17" s="106"/>
      <c r="ET17" s="106"/>
      <c r="EU17" s="106"/>
      <c r="EV17" s="106"/>
      <c r="EW17" s="106"/>
      <c r="EX17" s="106"/>
      <c r="EY17" s="106"/>
      <c r="EZ17" s="106"/>
      <c r="FA17" s="106"/>
      <c r="FB17" s="106"/>
      <c r="FC17" s="106"/>
      <c r="FD17" s="106"/>
      <c r="FE17" s="106"/>
      <c r="FF17" s="106"/>
      <c r="FG17" s="106"/>
      <c r="FH17" s="106"/>
      <c r="FI17" s="106"/>
      <c r="FJ17" s="106"/>
      <c r="FK17" s="106"/>
      <c r="FL17" s="106"/>
      <c r="FM17" s="106"/>
      <c r="FN17" s="106"/>
      <c r="FO17" s="106"/>
      <c r="FP17" s="106"/>
      <c r="FQ17" s="106"/>
      <c r="FR17" s="106"/>
      <c r="FS17" s="106"/>
      <c r="FT17" s="106"/>
      <c r="FU17" s="106"/>
      <c r="FV17" s="106"/>
      <c r="FW17" s="106"/>
      <c r="FX17" s="106"/>
      <c r="FY17" s="106"/>
      <c r="FZ17" s="106"/>
      <c r="GA17" s="106"/>
      <c r="GB17" s="106"/>
      <c r="GC17" s="106"/>
      <c r="GD17" s="106"/>
      <c r="GE17" s="106"/>
      <c r="GF17" s="106"/>
      <c r="GG17" s="106"/>
      <c r="GH17" s="106"/>
      <c r="GI17" s="106"/>
      <c r="GJ17" s="106"/>
    </row>
    <row r="18" spans="1:192" s="107" customFormat="1" ht="21.75" customHeight="1" thickBot="1">
      <c r="A18" s="110" t="s">
        <v>45</v>
      </c>
      <c r="B18" s="89">
        <v>60</v>
      </c>
      <c r="C18" s="89">
        <v>135</v>
      </c>
      <c r="D18" s="98">
        <v>4</v>
      </c>
      <c r="E18" s="98">
        <v>4</v>
      </c>
      <c r="F18" s="98">
        <v>3</v>
      </c>
      <c r="G18" s="98">
        <v>3</v>
      </c>
      <c r="H18" s="98">
        <v>3</v>
      </c>
      <c r="I18" s="98">
        <v>3</v>
      </c>
      <c r="J18" s="89">
        <v>93</v>
      </c>
      <c r="K18" s="112">
        <f t="shared" si="4"/>
        <v>75</v>
      </c>
      <c r="L18" s="92">
        <f>H18*3.4/F18</f>
        <v>3.4</v>
      </c>
      <c r="M18" s="121" t="s">
        <v>32</v>
      </c>
      <c r="N18" s="94">
        <f t="shared" si="3"/>
        <v>6.666666666666667</v>
      </c>
      <c r="O18" s="95">
        <v>7.8</v>
      </c>
      <c r="P18" s="138">
        <f t="shared" si="6"/>
        <v>3</v>
      </c>
      <c r="Q18" s="90">
        <v>2</v>
      </c>
      <c r="R18" s="90"/>
      <c r="S18" s="114" t="s">
        <v>87</v>
      </c>
      <c r="T18" s="115"/>
      <c r="U18" s="115"/>
      <c r="V18" s="114"/>
      <c r="W18" s="114"/>
      <c r="X18" s="95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8"/>
      <c r="AT18" s="118"/>
      <c r="AU18" s="118"/>
      <c r="AV18" s="118"/>
      <c r="AW18" s="118"/>
      <c r="AX18" s="118"/>
      <c r="AY18" s="118"/>
      <c r="AZ18" s="118"/>
      <c r="BA18" s="118"/>
      <c r="BB18" s="118"/>
      <c r="BC18" s="118"/>
      <c r="BD18" s="118"/>
      <c r="BE18" s="118"/>
      <c r="BF18" s="118"/>
      <c r="BG18" s="118"/>
      <c r="BH18" s="118"/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8"/>
      <c r="BT18" s="118"/>
      <c r="BU18" s="118"/>
      <c r="BV18" s="118"/>
      <c r="BW18" s="118"/>
      <c r="BX18" s="118"/>
      <c r="BY18" s="118"/>
      <c r="BZ18" s="118"/>
      <c r="CA18" s="118"/>
      <c r="CB18" s="118"/>
      <c r="CC18" s="118"/>
      <c r="CD18" s="118"/>
      <c r="CE18" s="118"/>
      <c r="CF18" s="118"/>
      <c r="CG18" s="118"/>
      <c r="CH18" s="118"/>
      <c r="CI18" s="118"/>
      <c r="CJ18" s="118"/>
      <c r="CK18" s="118"/>
      <c r="CL18" s="118"/>
      <c r="CM18" s="118"/>
      <c r="CN18" s="118"/>
      <c r="CO18" s="118"/>
      <c r="CP18" s="118"/>
      <c r="CQ18" s="118"/>
      <c r="CR18" s="118"/>
      <c r="CS18" s="118"/>
      <c r="CT18" s="118"/>
      <c r="CU18" s="118"/>
      <c r="CV18" s="118"/>
      <c r="CW18" s="118"/>
      <c r="CX18" s="118"/>
      <c r="CY18" s="118"/>
      <c r="CZ18" s="118"/>
      <c r="DA18" s="118"/>
      <c r="DB18" s="118"/>
      <c r="DC18" s="118"/>
      <c r="DD18" s="118"/>
      <c r="DE18" s="118"/>
      <c r="DF18" s="139"/>
      <c r="DG18" s="109"/>
      <c r="DH18" s="135"/>
      <c r="DI18" s="136"/>
      <c r="DJ18" s="118"/>
      <c r="DK18" s="106"/>
      <c r="DL18" s="106"/>
      <c r="DM18" s="106"/>
      <c r="DN18" s="106"/>
      <c r="DO18" s="106"/>
      <c r="DP18" s="106"/>
      <c r="DQ18" s="106"/>
      <c r="DR18" s="106"/>
      <c r="DS18" s="106"/>
      <c r="DT18" s="106"/>
      <c r="DU18" s="106"/>
      <c r="DV18" s="106"/>
      <c r="DW18" s="106"/>
      <c r="DX18" s="106"/>
      <c r="DY18" s="106"/>
      <c r="DZ18" s="106"/>
      <c r="EA18" s="106"/>
      <c r="EB18" s="106"/>
      <c r="EC18" s="106"/>
      <c r="ED18" s="106"/>
      <c r="EE18" s="106"/>
      <c r="EF18" s="106"/>
      <c r="EG18" s="106"/>
      <c r="EH18" s="106"/>
      <c r="EI18" s="106"/>
      <c r="EJ18" s="106"/>
      <c r="EK18" s="106"/>
      <c r="EL18" s="106"/>
      <c r="EM18" s="106"/>
      <c r="EN18" s="106"/>
      <c r="EO18" s="106"/>
      <c r="EP18" s="106"/>
      <c r="EQ18" s="106"/>
      <c r="ER18" s="106"/>
      <c r="ES18" s="106"/>
      <c r="ET18" s="106"/>
      <c r="EU18" s="106"/>
      <c r="EV18" s="106"/>
      <c r="EW18" s="106"/>
      <c r="EX18" s="106"/>
      <c r="EY18" s="106"/>
      <c r="EZ18" s="106"/>
      <c r="FA18" s="106"/>
      <c r="FB18" s="106"/>
      <c r="FC18" s="106"/>
      <c r="FD18" s="106"/>
      <c r="FE18" s="106"/>
      <c r="FF18" s="106"/>
      <c r="FG18" s="106"/>
      <c r="FH18" s="106"/>
      <c r="FI18" s="106"/>
      <c r="FJ18" s="106"/>
      <c r="FK18" s="106"/>
      <c r="FL18" s="106"/>
      <c r="FM18" s="106"/>
      <c r="FN18" s="106"/>
      <c r="FO18" s="106"/>
      <c r="FP18" s="106"/>
      <c r="FQ18" s="106"/>
      <c r="FR18" s="106"/>
      <c r="FS18" s="106"/>
      <c r="FT18" s="106"/>
      <c r="FU18" s="106"/>
      <c r="FV18" s="106"/>
      <c r="FW18" s="106"/>
      <c r="FX18" s="106"/>
      <c r="FY18" s="106"/>
      <c r="FZ18" s="106"/>
      <c r="GA18" s="106"/>
      <c r="GB18" s="106"/>
      <c r="GC18" s="106"/>
      <c r="GD18" s="106"/>
      <c r="GE18" s="106"/>
      <c r="GF18" s="106"/>
      <c r="GG18" s="106"/>
      <c r="GH18" s="106"/>
      <c r="GI18" s="106"/>
      <c r="GJ18" s="106"/>
    </row>
    <row r="19" spans="1:192" s="107" customFormat="1" ht="21.75" customHeight="1" thickBot="1">
      <c r="A19" s="110" t="s">
        <v>43</v>
      </c>
      <c r="B19" s="89">
        <v>40</v>
      </c>
      <c r="C19" s="89">
        <v>62</v>
      </c>
      <c r="D19" s="98">
        <v>2</v>
      </c>
      <c r="E19" s="98">
        <v>2</v>
      </c>
      <c r="F19" s="98">
        <v>1</v>
      </c>
      <c r="G19" s="98">
        <v>1</v>
      </c>
      <c r="H19" s="98">
        <v>1</v>
      </c>
      <c r="I19" s="98">
        <v>1</v>
      </c>
      <c r="J19" s="89">
        <v>50</v>
      </c>
      <c r="K19" s="112">
        <f t="shared" si="4"/>
        <v>50</v>
      </c>
      <c r="L19" s="92">
        <f t="shared" si="2"/>
        <v>3.4</v>
      </c>
      <c r="M19" s="121" t="s">
        <v>33</v>
      </c>
      <c r="N19" s="94">
        <f t="shared" si="3"/>
        <v>5</v>
      </c>
      <c r="O19" s="95">
        <v>8</v>
      </c>
      <c r="P19" s="138">
        <f t="shared" si="6"/>
        <v>1</v>
      </c>
      <c r="Q19" s="90">
        <v>4</v>
      </c>
      <c r="R19" s="90"/>
      <c r="S19" s="114" t="s">
        <v>33</v>
      </c>
      <c r="T19" s="115"/>
      <c r="U19" s="115"/>
      <c r="V19" s="114"/>
      <c r="W19" s="114"/>
      <c r="X19" s="95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118"/>
      <c r="BE19" s="118"/>
      <c r="BF19" s="118"/>
      <c r="BG19" s="118"/>
      <c r="BH19" s="118"/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118"/>
      <c r="BU19" s="118"/>
      <c r="BV19" s="118"/>
      <c r="BW19" s="118"/>
      <c r="BX19" s="118"/>
      <c r="BY19" s="118"/>
      <c r="BZ19" s="118"/>
      <c r="CA19" s="118"/>
      <c r="CB19" s="118"/>
      <c r="CC19" s="118"/>
      <c r="CD19" s="118"/>
      <c r="CE19" s="118"/>
      <c r="CF19" s="118"/>
      <c r="CG19" s="118"/>
      <c r="CH19" s="118"/>
      <c r="CI19" s="118"/>
      <c r="CJ19" s="118"/>
      <c r="CK19" s="118"/>
      <c r="CL19" s="118"/>
      <c r="CM19" s="118"/>
      <c r="CN19" s="118"/>
      <c r="CO19" s="118"/>
      <c r="CP19" s="118"/>
      <c r="CQ19" s="118"/>
      <c r="CR19" s="118"/>
      <c r="CS19" s="118"/>
      <c r="CT19" s="118"/>
      <c r="CU19" s="118"/>
      <c r="CV19" s="118"/>
      <c r="CW19" s="118"/>
      <c r="CX19" s="118"/>
      <c r="CY19" s="118"/>
      <c r="CZ19" s="118"/>
      <c r="DA19" s="118"/>
      <c r="DB19" s="118"/>
      <c r="DC19" s="118"/>
      <c r="DD19" s="118"/>
      <c r="DE19" s="118"/>
      <c r="DF19" s="139"/>
      <c r="DG19" s="109"/>
      <c r="DH19" s="135"/>
      <c r="DI19" s="136"/>
      <c r="DJ19" s="118"/>
      <c r="DK19" s="106"/>
      <c r="DL19" s="106"/>
      <c r="DM19" s="106"/>
      <c r="DN19" s="106"/>
      <c r="DO19" s="106"/>
      <c r="DP19" s="106"/>
      <c r="DQ19" s="106"/>
      <c r="DR19" s="106"/>
      <c r="DS19" s="106"/>
      <c r="DT19" s="106"/>
      <c r="DU19" s="106"/>
      <c r="DV19" s="106"/>
      <c r="DW19" s="106"/>
      <c r="DX19" s="106"/>
      <c r="DY19" s="106"/>
      <c r="DZ19" s="106"/>
      <c r="EA19" s="106"/>
      <c r="EB19" s="106"/>
      <c r="EC19" s="106"/>
      <c r="ED19" s="106"/>
      <c r="EE19" s="106"/>
      <c r="EF19" s="106"/>
      <c r="EG19" s="106"/>
      <c r="EH19" s="106"/>
      <c r="EI19" s="106"/>
      <c r="EJ19" s="106"/>
      <c r="EK19" s="106"/>
      <c r="EL19" s="106"/>
      <c r="EM19" s="106"/>
      <c r="EN19" s="106"/>
      <c r="EO19" s="106"/>
      <c r="EP19" s="106"/>
      <c r="EQ19" s="106"/>
      <c r="ER19" s="106"/>
      <c r="ES19" s="106"/>
      <c r="ET19" s="106"/>
      <c r="EU19" s="106"/>
      <c r="EV19" s="106"/>
      <c r="EW19" s="106"/>
      <c r="EX19" s="106"/>
      <c r="EY19" s="106"/>
      <c r="EZ19" s="106"/>
      <c r="FA19" s="106"/>
      <c r="FB19" s="106"/>
      <c r="FC19" s="106"/>
      <c r="FD19" s="106"/>
      <c r="FE19" s="106"/>
      <c r="FF19" s="106"/>
      <c r="FG19" s="106"/>
      <c r="FH19" s="106"/>
      <c r="FI19" s="106"/>
      <c r="FJ19" s="106"/>
      <c r="FK19" s="106"/>
      <c r="FL19" s="106"/>
      <c r="FM19" s="106"/>
      <c r="FN19" s="106"/>
      <c r="FO19" s="106"/>
      <c r="FP19" s="106"/>
      <c r="FQ19" s="106"/>
      <c r="FR19" s="106"/>
      <c r="FS19" s="106"/>
      <c r="FT19" s="106"/>
      <c r="FU19" s="106"/>
      <c r="FV19" s="106"/>
      <c r="FW19" s="106"/>
      <c r="FX19" s="106"/>
      <c r="FY19" s="106"/>
      <c r="FZ19" s="106"/>
      <c r="GA19" s="106"/>
      <c r="GB19" s="106"/>
      <c r="GC19" s="106"/>
      <c r="GD19" s="106"/>
      <c r="GE19" s="106"/>
      <c r="GF19" s="106"/>
      <c r="GG19" s="106"/>
      <c r="GH19" s="106"/>
      <c r="GI19" s="106"/>
      <c r="GJ19" s="106"/>
    </row>
    <row r="20" spans="1:192" ht="0.75" customHeight="1" thickBot="1">
      <c r="A20" s="80" t="s">
        <v>69</v>
      </c>
      <c r="B20" s="64"/>
      <c r="C20" s="64"/>
      <c r="D20" s="32"/>
      <c r="E20" s="32">
        <v>8</v>
      </c>
      <c r="F20" s="32"/>
      <c r="G20" s="32">
        <v>6</v>
      </c>
      <c r="H20" s="32"/>
      <c r="I20" s="32">
        <v>7</v>
      </c>
      <c r="J20" s="65"/>
      <c r="K20" s="39"/>
      <c r="L20" s="33"/>
      <c r="M20" s="83"/>
      <c r="N20" s="34"/>
      <c r="O20" s="66">
        <v>9.1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35</v>
      </c>
      <c r="B22" s="41">
        <f>B9+B10+B11+B12+B13+B14+B15+B16+B17+B18+B19+B20+B21</f>
        <v>1320</v>
      </c>
      <c r="C22" s="41">
        <f>C9+C10+C11+C12+C13+C14+C15+C16+C17+C18+C19+C20+C21</f>
        <v>5332</v>
      </c>
      <c r="D22" s="42">
        <f>D9+D10+D11+D12+D13+D14+D15+D16+D17+D18+D19+D20+D21</f>
        <v>131</v>
      </c>
      <c r="E22" s="42">
        <f>E9+E10+E11+E12+E13+E14+E15+E16+E17+E18+E19+E20+E21</f>
        <v>130</v>
      </c>
      <c r="F22" s="42">
        <f>F9+F10+F11+F12+F13+F14+F15+F16+F17+F18+F19+F20+F21</f>
        <v>108</v>
      </c>
      <c r="G22" s="42">
        <f>G21+G20+G19+G18+G17+G16+G15+G14+G13+G12+G11+G10+G9</f>
        <v>100</v>
      </c>
      <c r="H22" s="42">
        <f>H21+H20+H19+H18+H17+H16+H15+H14+H13+H12+H11+H10+H9</f>
        <v>117</v>
      </c>
      <c r="I22" s="42">
        <f>I21+I20+I19+I18+I17+I16+I15+I14+I13+I12+I11+I10+I9</f>
        <v>109</v>
      </c>
      <c r="J22" s="41">
        <f>J21+J20+J19+J18+J17+J16+J15+J14+J13+J12+J11+J10+J9</f>
        <v>4454</v>
      </c>
      <c r="K22" s="39">
        <f t="shared" si="4"/>
        <v>82.44274809160305</v>
      </c>
      <c r="L22" s="33">
        <f>H22*3.4/F22</f>
        <v>3.6833333333333336</v>
      </c>
      <c r="M22" s="43">
        <f>(M9+M10+M11+M12+M14+M15+M16+M17+M18+M19)/10</f>
        <v>3.129</v>
      </c>
      <c r="N22" s="34">
        <f t="shared" si="3"/>
        <v>9.9242424242424239</v>
      </c>
      <c r="O22" s="44">
        <v>8.9</v>
      </c>
      <c r="P22" s="32">
        <f>P21+P20+P19+P18+P17+P16+P15+P14+P13+P12+P11+P10+P9</f>
        <v>117</v>
      </c>
      <c r="Q22" s="32">
        <f t="shared" ref="Q22:U22" si="7">Q21+Q20+Q19+Q18+Q17+Q16+Q15+Q14+Q13+Q12+Q11+Q10+Q9</f>
        <v>41</v>
      </c>
      <c r="R22" s="32">
        <f t="shared" si="7"/>
        <v>9</v>
      </c>
      <c r="S22" s="32">
        <f t="shared" si="7"/>
        <v>51</v>
      </c>
      <c r="T22" s="32">
        <f t="shared" si="7"/>
        <v>33</v>
      </c>
      <c r="U22" s="32">
        <f t="shared" si="7"/>
        <v>109</v>
      </c>
      <c r="V22" s="45"/>
      <c r="W22" s="46">
        <f>W9+W10+W11+W12+W13+W14+W15+W16+W17+W18+W19+W20+W21</f>
        <v>231</v>
      </c>
      <c r="X22" s="47">
        <v>22.1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2300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55</v>
      </c>
      <c r="B23" s="54">
        <f>B22+B8</f>
        <v>2520</v>
      </c>
      <c r="C23" s="37">
        <f>C8+C22</f>
        <v>18749</v>
      </c>
      <c r="D23" s="35">
        <f t="shared" ref="D23:J23" si="8">D22+D8</f>
        <v>404</v>
      </c>
      <c r="E23" s="35">
        <f t="shared" si="8"/>
        <v>381</v>
      </c>
      <c r="F23" s="55">
        <f t="shared" si="8"/>
        <v>357</v>
      </c>
      <c r="G23" s="55">
        <f t="shared" si="8"/>
        <v>333</v>
      </c>
      <c r="H23" s="35">
        <f t="shared" si="8"/>
        <v>416</v>
      </c>
      <c r="I23" s="35">
        <f t="shared" si="8"/>
        <v>382</v>
      </c>
      <c r="J23" s="37">
        <f t="shared" si="8"/>
        <v>18835</v>
      </c>
      <c r="K23" s="39">
        <f t="shared" si="4"/>
        <v>88.366336633663366</v>
      </c>
      <c r="L23" s="33">
        <f>H23*3.4/F23</f>
        <v>3.9619047619047616</v>
      </c>
      <c r="M23" s="56">
        <f>(M8+M22)/2</f>
        <v>3.1944999999999997</v>
      </c>
      <c r="N23" s="57">
        <f>D23/B23*100</f>
        <v>16.031746031746032</v>
      </c>
      <c r="O23" s="57">
        <v>14.5</v>
      </c>
      <c r="P23" s="58">
        <f>P22+P8</f>
        <v>416</v>
      </c>
      <c r="Q23" s="35">
        <f>Q22+Q8</f>
        <v>97</v>
      </c>
      <c r="R23" s="35">
        <f>R22+R8</f>
        <v>17</v>
      </c>
      <c r="S23" s="35">
        <f>S8+S22</f>
        <v>136</v>
      </c>
      <c r="T23" s="35">
        <f>T8+T22</f>
        <v>45</v>
      </c>
      <c r="U23" s="35">
        <f>U8+U22</f>
        <v>228</v>
      </c>
      <c r="V23" s="36"/>
      <c r="W23" s="35">
        <f>W8+W22</f>
        <v>593</v>
      </c>
      <c r="X23" s="57">
        <v>22.2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4450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44</v>
      </c>
      <c r="B24" s="21" t="s">
        <v>66</v>
      </c>
      <c r="C24" s="22"/>
      <c r="D24" s="159">
        <f>D23-E23</f>
        <v>23</v>
      </c>
      <c r="E24" s="160"/>
      <c r="F24" s="159">
        <f>F23-G23</f>
        <v>24</v>
      </c>
      <c r="G24" s="160"/>
      <c r="H24" s="161">
        <f>H23-I23</f>
        <v>34</v>
      </c>
      <c r="I24" s="162"/>
      <c r="J24" s="14"/>
      <c r="K24" s="23"/>
      <c r="L24" s="24"/>
      <c r="M24" s="24"/>
      <c r="N24" s="24"/>
      <c r="O24" s="24"/>
      <c r="P24" s="25"/>
      <c r="Q24" s="26" t="s">
        <v>75</v>
      </c>
      <c r="R24" s="26" t="s">
        <v>76</v>
      </c>
      <c r="S24" s="26" t="s">
        <v>77</v>
      </c>
      <c r="T24" s="26" t="s">
        <v>71</v>
      </c>
      <c r="U24" s="26" t="s">
        <v>78</v>
      </c>
      <c r="V24" s="26" t="s">
        <v>57</v>
      </c>
      <c r="W24" s="27">
        <v>390</v>
      </c>
      <c r="X24" s="28">
        <v>20.9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4450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39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36</v>
      </c>
      <c r="M26" s="1" t="s">
        <v>40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37</v>
      </c>
      <c r="O29" s="2" t="s">
        <v>38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42</v>
      </c>
    </row>
    <row r="236" spans="2:24">
      <c r="C236" s="7" t="s">
        <v>42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2023-02-16T03:13:05Z</cp:lastPrinted>
  <dcterms:created xsi:type="dcterms:W3CDTF">2020-08-31T08:55:27Z</dcterms:created>
  <dcterms:modified xsi:type="dcterms:W3CDTF">2023-02-17T03:40:25Z</dcterms:modified>
</cp:coreProperties>
</file>